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DecmanP94\Documents\Laze in gudron Studenci - SKUPNO JN raziskave\"/>
    </mc:Choice>
  </mc:AlternateContent>
  <xr:revisionPtr revIDLastSave="0" documentId="13_ncr:1_{B9072C35-9F20-4DAE-8DAF-5BA7F5EB4222}" xr6:coauthVersionLast="47" xr6:coauthVersionMax="47" xr10:uidLastSave="{00000000-0000-0000-0000-000000000000}"/>
  <bookViews>
    <workbookView xWindow="-54120" yWindow="540" windowWidth="29040" windowHeight="17520" xr2:uid="{00000000-000D-0000-FFFF-FFFF00000000}"/>
  </bookViews>
  <sheets>
    <sheet name="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F40" i="1"/>
  <c r="F38" i="1"/>
  <c r="F37" i="1"/>
  <c r="F36" i="1"/>
  <c r="F35" i="1"/>
  <c r="F34" i="1"/>
  <c r="F32" i="1"/>
  <c r="F31" i="1"/>
  <c r="F30" i="1"/>
  <c r="F29" i="1"/>
  <c r="F26" i="1"/>
  <c r="F25" i="1"/>
  <c r="F23" i="1"/>
  <c r="F22" i="1"/>
  <c r="F21" i="1"/>
  <c r="F19" i="1"/>
  <c r="F18" i="1"/>
  <c r="F16" i="1"/>
  <c r="F15" i="1"/>
  <c r="F10" i="1"/>
  <c r="F14" i="1"/>
  <c r="F12" i="1"/>
  <c r="F9" i="1"/>
  <c r="F8" i="1"/>
  <c r="F7" i="1"/>
  <c r="D23" i="1" l="1"/>
  <c r="D22" i="1"/>
  <c r="D21" i="1"/>
  <c r="D19" i="1"/>
  <c r="D18" i="1"/>
  <c r="F6" i="1" l="1"/>
  <c r="F28" i="1" l="1"/>
</calcChain>
</file>

<file path=xl/sharedStrings.xml><?xml version="1.0" encoding="utf-8"?>
<sst xmlns="http://schemas.openxmlformats.org/spreadsheetml/2006/main" count="93" uniqueCount="74">
  <si>
    <t>1</t>
  </si>
  <si>
    <t>Št.</t>
  </si>
  <si>
    <t>Storitev</t>
  </si>
  <si>
    <t>Enota</t>
  </si>
  <si>
    <t>Količina</t>
  </si>
  <si>
    <t>Cena na enoto v EUR (brez DDV)</t>
  </si>
  <si>
    <t>1.1</t>
  </si>
  <si>
    <t>1.2</t>
  </si>
  <si>
    <t>1.3</t>
  </si>
  <si>
    <t>1.4</t>
  </si>
  <si>
    <t>SKUPAJ</t>
  </si>
  <si>
    <t>kpl</t>
  </si>
  <si>
    <t>4.1</t>
  </si>
  <si>
    <t>4.2</t>
  </si>
  <si>
    <t>4.3</t>
  </si>
  <si>
    <t>SKUPAJ PONUDBENA CENA (brez DDV)</t>
  </si>
  <si>
    <t xml:space="preserve">VRTALNA DELA </t>
  </si>
  <si>
    <t>Prevoz vrtalne garniture</t>
  </si>
  <si>
    <t>kos</t>
  </si>
  <si>
    <t>Premiki med vrtinami</t>
  </si>
  <si>
    <t>m</t>
  </si>
  <si>
    <t>Dobava in vgradnja piezometra</t>
  </si>
  <si>
    <t>4.4</t>
  </si>
  <si>
    <t>pavšal</t>
  </si>
  <si>
    <t>ter. dan/inž</t>
  </si>
  <si>
    <t>Umeščanje vrtin, pridobivanje soglasij, zakoličba vrtin</t>
  </si>
  <si>
    <t>Priprava delovišč</t>
  </si>
  <si>
    <t>2.1.</t>
  </si>
  <si>
    <t>2.1.1</t>
  </si>
  <si>
    <t>2.1.2</t>
  </si>
  <si>
    <t>2.1.3</t>
  </si>
  <si>
    <t>2.2.</t>
  </si>
  <si>
    <t>2.2.1</t>
  </si>
  <si>
    <t>2.2.2</t>
  </si>
  <si>
    <t>2.3.</t>
  </si>
  <si>
    <t>2.3.1</t>
  </si>
  <si>
    <t>2.3.2</t>
  </si>
  <si>
    <t>2.3.3</t>
  </si>
  <si>
    <t>2.4.1</t>
  </si>
  <si>
    <t>2.4.2</t>
  </si>
  <si>
    <t>PRIPRAVLJALNA DELA, ORGANIZACIJA</t>
  </si>
  <si>
    <t>TERENSKE MERITVE</t>
  </si>
  <si>
    <t>Aktivacija obstoječih in novo izvedenih piezometrov</t>
  </si>
  <si>
    <t>dan/inž</t>
  </si>
  <si>
    <t>VGRADNJA MERSKE OPREME</t>
  </si>
  <si>
    <t>Organizacija terenskih del</t>
  </si>
  <si>
    <t>Črpalni testi</t>
  </si>
  <si>
    <t>3.1</t>
  </si>
  <si>
    <t>3.2</t>
  </si>
  <si>
    <t>3.3</t>
  </si>
  <si>
    <t>3.4</t>
  </si>
  <si>
    <t xml:space="preserve">Geološko-geotehnična spremljava in popis jedra vrtin </t>
  </si>
  <si>
    <t>Odškodnine za izvedbo vrtanja, izvedbo terenskih preiskav</t>
  </si>
  <si>
    <t>OBDELAVA PODATKOV, IZDELAVA KONČNEGA POROČILA, PREDSTAVITEV</t>
  </si>
  <si>
    <t>MERITVE V VRTINAH</t>
  </si>
  <si>
    <t>Izvedba občasnih kontrolnih meritev, odvzem podatkov iz avtomatskih merilnikov podzemne vode na tri mesece za obdobje 1 leta skupaj s poročilom</t>
  </si>
  <si>
    <t>Karotažne meritve v dveh (2) vrtinah ob gudronu</t>
  </si>
  <si>
    <t>Geodetski posnetek ustja vrtin</t>
  </si>
  <si>
    <t>Obdelave terenskih preiskav</t>
  </si>
  <si>
    <t>Izdelava poročila o vzpostavitvi monitoringa</t>
  </si>
  <si>
    <t>Izdelava poročila o letnem monitoringu</t>
  </si>
  <si>
    <t>OSTALO</t>
  </si>
  <si>
    <t>2.4</t>
  </si>
  <si>
    <t>Vrtanje do globin 35 m s sprotno cevitvijo, izvrta se 2 m v podlago</t>
  </si>
  <si>
    <t>IZVEDBA VRTALNIH DEL IN MERITEV V VRTINAH 
(8 piezometričnih vrtin globine 35 m)</t>
  </si>
  <si>
    <t>Nalivalni testi - nezasičena cona</t>
  </si>
  <si>
    <t>Dobava in vgradnja avtomatskih merilnikov nivoja podzemne vode (tlak, T, EC)</t>
  </si>
  <si>
    <t>Posnetek območja z dronom</t>
  </si>
  <si>
    <t>Geofizikalne (geoelektrične) meritve na območju gudrona za opredelitev njegovega obsega</t>
  </si>
  <si>
    <t>Izdelava poročila o geofizikalnih in karotažnih preiskavah</t>
  </si>
  <si>
    <r>
      <t>Popis del za javno naročilo:</t>
    </r>
    <r>
      <rPr>
        <b/>
        <sz val="12"/>
        <rFont val="Arial"/>
        <family val="2"/>
        <charset val="238"/>
      </rPr>
      <t xml:space="preserve"> Sklop 1: Izvedba predhodnih preiskav terena – območje nedovoljenega odlagališča gudrona na Studencih (MO Maribor)</t>
    </r>
  </si>
  <si>
    <t>Skupaj v EUR (brez DDV)</t>
  </si>
  <si>
    <t>SKUPAJ PONUDBENA CENA (z DDV)</t>
  </si>
  <si>
    <t>DDV _____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</si>
</sst>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1"/>
      <scheme val="minor"/>
    </font>
    <font>
      <sz val="11"/>
      <color theme="1"/>
      <name val="Arial"/>
      <family val="2"/>
      <charset val="238"/>
    </font>
    <font>
      <sz val="11"/>
      <color rgb="FF006100"/>
      <name val="Calibri"/>
      <family val="2"/>
      <charset val="1"/>
      <scheme val="minor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7" borderId="11" applyNumberFormat="0" applyAlignment="0" applyProtection="0"/>
    <xf numFmtId="0" fontId="8" fillId="6" borderId="0" applyNumberFormat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/>
    <xf numFmtId="0" fontId="0" fillId="0" borderId="0" xfId="0" applyAlignment="1">
      <alignment horizontal="center"/>
    </xf>
    <xf numFmtId="49" fontId="5" fillId="3" borderId="2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top" wrapText="1"/>
    </xf>
    <xf numFmtId="10" fontId="5" fillId="0" borderId="0" xfId="0" applyNumberFormat="1" applyFont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top" wrapText="1"/>
    </xf>
    <xf numFmtId="49" fontId="11" fillId="3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 wrapText="1"/>
    </xf>
    <xf numFmtId="0" fontId="0" fillId="3" borderId="1" xfId="0" applyFill="1" applyBorder="1"/>
    <xf numFmtId="49" fontId="5" fillId="2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3" borderId="1" xfId="0" applyFill="1" applyBorder="1" applyAlignment="1">
      <alignment horizontal="center"/>
    </xf>
    <xf numFmtId="0" fontId="13" fillId="0" borderId="0" xfId="0" applyFont="1"/>
    <xf numFmtId="10" fontId="10" fillId="4" borderId="1" xfId="1" applyNumberFormat="1" applyFont="1" applyFill="1" applyBorder="1"/>
    <xf numFmtId="4" fontId="10" fillId="4" borderId="1" xfId="1" applyNumberFormat="1" applyFont="1" applyFill="1" applyBorder="1"/>
    <xf numFmtId="4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0" fontId="10" fillId="5" borderId="1" xfId="1" applyNumberFormat="1" applyFont="1" applyFill="1" applyBorder="1"/>
    <xf numFmtId="4" fontId="10" fillId="5" borderId="1" xfId="1" applyNumberFormat="1" applyFont="1" applyFill="1" applyBorder="1" applyProtection="1">
      <protection locked="0"/>
    </xf>
    <xf numFmtId="4" fontId="7" fillId="8" borderId="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0" fontId="10" fillId="4" borderId="12" xfId="1" applyNumberFormat="1" applyFont="1" applyFill="1" applyBorder="1" applyAlignment="1">
      <alignment horizontal="left"/>
    </xf>
    <xf numFmtId="10" fontId="10" fillId="4" borderId="13" xfId="1" applyNumberFormat="1" applyFont="1" applyFill="1" applyBorder="1" applyAlignment="1">
      <alignment horizontal="left"/>
    </xf>
    <xf numFmtId="10" fontId="10" fillId="4" borderId="14" xfId="1" applyNumberFormat="1" applyFont="1" applyFill="1" applyBorder="1" applyAlignment="1">
      <alignment horizontal="left"/>
    </xf>
    <xf numFmtId="10" fontId="10" fillId="5" borderId="12" xfId="1" applyNumberFormat="1" applyFont="1" applyFill="1" applyBorder="1" applyAlignment="1" applyProtection="1">
      <alignment horizontal="left"/>
      <protection locked="0"/>
    </xf>
    <xf numFmtId="10" fontId="10" fillId="5" borderId="13" xfId="1" applyNumberFormat="1" applyFont="1" applyFill="1" applyBorder="1" applyAlignment="1" applyProtection="1">
      <alignment horizontal="left"/>
      <protection locked="0"/>
    </xf>
    <xf numFmtId="10" fontId="10" fillId="5" borderId="14" xfId="1" applyNumberFormat="1" applyFont="1" applyFill="1" applyBorder="1" applyAlignment="1" applyProtection="1">
      <alignment horizontal="left"/>
      <protection locked="0"/>
    </xf>
  </cellXfs>
  <cellStyles count="5">
    <cellStyle name="Dobro 2" xfId="3" xr:uid="{F0E50441-CA96-473F-85F0-52227BF20712}"/>
    <cellStyle name="Navadno" xfId="0" builtinId="0"/>
    <cellStyle name="Preveri celico 2" xfId="2" xr:uid="{ECA1F346-72E8-4FA3-865E-8D978B5CA25A}"/>
    <cellStyle name="Vejica" xfId="1" builtinId="3"/>
    <cellStyle name="Vejica 2" xfId="4" xr:uid="{458DCEB1-EB7B-4650-B22E-945B437BF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3"/>
  <sheetViews>
    <sheetView tabSelected="1" zoomScale="85" zoomScaleNormal="85" workbookViewId="0">
      <pane ySplit="4" topLeftCell="A7" activePane="bottomLeft" state="frozen"/>
      <selection pane="bottomLeft" activeCell="E7" sqref="E7"/>
    </sheetView>
  </sheetViews>
  <sheetFormatPr defaultRowHeight="15" x14ac:dyDescent="0.25"/>
  <cols>
    <col min="1" max="1" width="9" customWidth="1"/>
    <col min="2" max="2" width="72.42578125" style="1" customWidth="1"/>
    <col min="3" max="3" width="13.85546875" style="1" customWidth="1"/>
    <col min="4" max="4" width="9.5703125" style="1" customWidth="1"/>
    <col min="5" max="5" width="15.85546875" style="1" customWidth="1"/>
    <col min="6" max="6" width="16.42578125" style="2" customWidth="1"/>
    <col min="7" max="7" width="10.140625" bestFit="1" customWidth="1"/>
    <col min="8" max="9" width="12" style="9" customWidth="1"/>
    <col min="12" max="12" width="17.5703125" bestFit="1" customWidth="1"/>
    <col min="14" max="14" width="13.85546875" bestFit="1" customWidth="1"/>
    <col min="16" max="16" width="18" bestFit="1" customWidth="1"/>
  </cols>
  <sheetData>
    <row r="1" spans="1:9" ht="15.75" x14ac:dyDescent="0.25">
      <c r="A1" s="5"/>
      <c r="B1" s="6"/>
      <c r="C1" s="6"/>
      <c r="D1" s="6"/>
      <c r="E1" s="6"/>
      <c r="F1" s="7"/>
    </row>
    <row r="2" spans="1:9" ht="72.75" customHeight="1" x14ac:dyDescent="0.25">
      <c r="A2" s="40" t="s">
        <v>70</v>
      </c>
      <c r="B2" s="41"/>
      <c r="C2" s="41"/>
      <c r="D2" s="41"/>
      <c r="E2" s="41"/>
      <c r="F2" s="42"/>
    </row>
    <row r="3" spans="1:9" x14ac:dyDescent="0.25">
      <c r="A3" s="8"/>
      <c r="B3" s="3"/>
      <c r="C3" s="3"/>
      <c r="D3" s="3"/>
      <c r="E3" s="3"/>
      <c r="F3" s="4"/>
    </row>
    <row r="4" spans="1:9" ht="45" x14ac:dyDescent="0.25">
      <c r="A4" s="22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71</v>
      </c>
    </row>
    <row r="5" spans="1:9" x14ac:dyDescent="0.25">
      <c r="A5" s="16" t="s">
        <v>0</v>
      </c>
      <c r="B5" s="16" t="s">
        <v>40</v>
      </c>
      <c r="C5" s="10"/>
      <c r="D5" s="10"/>
      <c r="E5" s="10"/>
      <c r="F5" s="10"/>
    </row>
    <row r="6" spans="1:9" ht="20.25" customHeight="1" x14ac:dyDescent="0.25">
      <c r="A6" s="24"/>
      <c r="B6" s="25" t="s">
        <v>10</v>
      </c>
      <c r="C6" s="26"/>
      <c r="D6" s="26"/>
      <c r="E6" s="26"/>
      <c r="F6" s="27">
        <f>+SUM(F7:F10)</f>
        <v>0</v>
      </c>
    </row>
    <row r="7" spans="1:9" ht="14.45" customHeight="1" x14ac:dyDescent="0.25">
      <c r="A7" s="18" t="s">
        <v>6</v>
      </c>
      <c r="B7" s="21" t="s">
        <v>25</v>
      </c>
      <c r="C7" s="19" t="s">
        <v>11</v>
      </c>
      <c r="D7" s="11">
        <v>1</v>
      </c>
      <c r="E7" s="35"/>
      <c r="F7" s="39">
        <f>D7*E7</f>
        <v>0</v>
      </c>
    </row>
    <row r="8" spans="1:9" ht="14.45" customHeight="1" x14ac:dyDescent="0.25">
      <c r="A8" s="18" t="s">
        <v>7</v>
      </c>
      <c r="B8" s="21" t="s">
        <v>26</v>
      </c>
      <c r="C8" s="19" t="s">
        <v>11</v>
      </c>
      <c r="D8" s="11">
        <v>1</v>
      </c>
      <c r="E8" s="35"/>
      <c r="F8" s="39">
        <f>D8*E8</f>
        <v>0</v>
      </c>
    </row>
    <row r="9" spans="1:9" ht="14.45" customHeight="1" x14ac:dyDescent="0.25">
      <c r="A9" s="18" t="s">
        <v>8</v>
      </c>
      <c r="B9" s="21" t="s">
        <v>52</v>
      </c>
      <c r="C9" s="19" t="s">
        <v>23</v>
      </c>
      <c r="D9" s="11">
        <v>1</v>
      </c>
      <c r="E9" s="35"/>
      <c r="F9" s="39">
        <f>+D9*E9</f>
        <v>0</v>
      </c>
    </row>
    <row r="10" spans="1:9" ht="14.45" customHeight="1" x14ac:dyDescent="0.25">
      <c r="A10" s="18" t="s">
        <v>9</v>
      </c>
      <c r="B10" s="21" t="s">
        <v>45</v>
      </c>
      <c r="C10" s="19" t="s">
        <v>24</v>
      </c>
      <c r="D10" s="11">
        <v>8</v>
      </c>
      <c r="E10" s="35"/>
      <c r="F10" s="39">
        <f>+D10*E10</f>
        <v>0</v>
      </c>
    </row>
    <row r="11" spans="1:9" ht="30" x14ac:dyDescent="0.25">
      <c r="A11" s="16">
        <v>2</v>
      </c>
      <c r="B11" s="17" t="s">
        <v>64</v>
      </c>
      <c r="C11" s="28"/>
      <c r="D11" s="28"/>
      <c r="E11" s="28"/>
      <c r="F11" s="28"/>
    </row>
    <row r="12" spans="1:9" ht="21" customHeight="1" x14ac:dyDescent="0.25">
      <c r="A12" s="29"/>
      <c r="B12" s="25" t="s">
        <v>10</v>
      </c>
      <c r="C12" s="29"/>
      <c r="D12" s="29"/>
      <c r="E12" s="29"/>
      <c r="F12" s="27">
        <f>+SUM(F13:F26)</f>
        <v>0</v>
      </c>
    </row>
    <row r="13" spans="1:9" x14ac:dyDescent="0.25">
      <c r="A13" s="18" t="s">
        <v>27</v>
      </c>
      <c r="B13" s="30" t="s">
        <v>16</v>
      </c>
      <c r="C13" s="19"/>
      <c r="D13" s="11"/>
      <c r="E13" s="39"/>
      <c r="F13" s="39"/>
      <c r="H13"/>
      <c r="I13"/>
    </row>
    <row r="14" spans="1:9" x14ac:dyDescent="0.25">
      <c r="A14" s="18" t="s">
        <v>28</v>
      </c>
      <c r="B14" s="21" t="s">
        <v>17</v>
      </c>
      <c r="C14" s="19" t="s">
        <v>18</v>
      </c>
      <c r="D14" s="11">
        <v>1</v>
      </c>
      <c r="E14" s="35"/>
      <c r="F14" s="39">
        <f>+D14*E14</f>
        <v>0</v>
      </c>
      <c r="H14"/>
      <c r="I14"/>
    </row>
    <row r="15" spans="1:9" x14ac:dyDescent="0.25">
      <c r="A15" s="18" t="s">
        <v>29</v>
      </c>
      <c r="B15" s="21" t="s">
        <v>19</v>
      </c>
      <c r="C15" s="19" t="s">
        <v>18</v>
      </c>
      <c r="D15" s="11">
        <v>7</v>
      </c>
      <c r="E15" s="35"/>
      <c r="F15" s="39">
        <f>+D15*E15</f>
        <v>0</v>
      </c>
      <c r="H15"/>
      <c r="I15"/>
    </row>
    <row r="16" spans="1:9" x14ac:dyDescent="0.25">
      <c r="A16" s="18" t="s">
        <v>30</v>
      </c>
      <c r="B16" s="21" t="s">
        <v>63</v>
      </c>
      <c r="C16" s="19" t="s">
        <v>18</v>
      </c>
      <c r="D16" s="11">
        <v>8</v>
      </c>
      <c r="E16" s="36"/>
      <c r="F16" s="39">
        <f>+D16*E16</f>
        <v>0</v>
      </c>
      <c r="H16"/>
      <c r="I16"/>
    </row>
    <row r="17" spans="1:9" x14ac:dyDescent="0.25">
      <c r="A17" s="18" t="s">
        <v>31</v>
      </c>
      <c r="B17" s="30" t="s">
        <v>54</v>
      </c>
      <c r="C17" s="19"/>
      <c r="D17" s="11"/>
      <c r="E17" s="39"/>
      <c r="F17" s="39"/>
      <c r="H17"/>
      <c r="I17"/>
    </row>
    <row r="18" spans="1:9" x14ac:dyDescent="0.25">
      <c r="A18" s="18" t="s">
        <v>32</v>
      </c>
      <c r="B18" s="21" t="s">
        <v>65</v>
      </c>
      <c r="C18" s="19" t="s">
        <v>18</v>
      </c>
      <c r="D18" s="11">
        <f>+$D$16</f>
        <v>8</v>
      </c>
      <c r="E18" s="35"/>
      <c r="F18" s="39">
        <f>E18*D18</f>
        <v>0</v>
      </c>
      <c r="H18"/>
      <c r="I18"/>
    </row>
    <row r="19" spans="1:9" x14ac:dyDescent="0.25">
      <c r="A19" s="18" t="s">
        <v>33</v>
      </c>
      <c r="B19" s="21" t="s">
        <v>46</v>
      </c>
      <c r="C19" s="19" t="s">
        <v>18</v>
      </c>
      <c r="D19" s="11">
        <f>+$D$16</f>
        <v>8</v>
      </c>
      <c r="E19" s="35"/>
      <c r="F19" s="39">
        <f>E19*D19</f>
        <v>0</v>
      </c>
      <c r="H19"/>
      <c r="I19"/>
    </row>
    <row r="20" spans="1:9" x14ac:dyDescent="0.25">
      <c r="A20" s="18" t="s">
        <v>34</v>
      </c>
      <c r="B20" s="30" t="s">
        <v>44</v>
      </c>
      <c r="C20" s="19"/>
      <c r="D20" s="11"/>
      <c r="E20" s="39"/>
      <c r="F20" s="39"/>
      <c r="H20"/>
      <c r="I20"/>
    </row>
    <row r="21" spans="1:9" x14ac:dyDescent="0.25">
      <c r="A21" s="18" t="s">
        <v>35</v>
      </c>
      <c r="B21" s="21" t="s">
        <v>21</v>
      </c>
      <c r="C21" s="19" t="s">
        <v>18</v>
      </c>
      <c r="D21" s="11">
        <f>+$D$16</f>
        <v>8</v>
      </c>
      <c r="E21" s="35"/>
      <c r="F21" s="39">
        <f>E21*D21</f>
        <v>0</v>
      </c>
      <c r="H21"/>
      <c r="I21"/>
    </row>
    <row r="22" spans="1:9" x14ac:dyDescent="0.25">
      <c r="A22" s="18" t="s">
        <v>36</v>
      </c>
      <c r="B22" s="21" t="s">
        <v>42</v>
      </c>
      <c r="C22" s="19" t="s">
        <v>18</v>
      </c>
      <c r="D22" s="11">
        <f>+$D$16</f>
        <v>8</v>
      </c>
      <c r="E22" s="35"/>
      <c r="F22" s="39">
        <f>E22*D22</f>
        <v>0</v>
      </c>
      <c r="H22"/>
      <c r="I22"/>
    </row>
    <row r="23" spans="1:9" ht="29.25" x14ac:dyDescent="0.25">
      <c r="A23" s="18" t="s">
        <v>37</v>
      </c>
      <c r="B23" s="21" t="s">
        <v>66</v>
      </c>
      <c r="C23" s="19" t="s">
        <v>18</v>
      </c>
      <c r="D23" s="11">
        <f>+$D$16</f>
        <v>8</v>
      </c>
      <c r="E23" s="35"/>
      <c r="F23" s="39">
        <f>E23*D23</f>
        <v>0</v>
      </c>
      <c r="H23"/>
      <c r="I23"/>
    </row>
    <row r="24" spans="1:9" x14ac:dyDescent="0.25">
      <c r="A24" s="18" t="s">
        <v>62</v>
      </c>
      <c r="B24" s="30" t="s">
        <v>61</v>
      </c>
      <c r="C24" s="19"/>
      <c r="D24" s="11"/>
      <c r="E24" s="39"/>
      <c r="F24" s="39"/>
      <c r="H24"/>
      <c r="I24"/>
    </row>
    <row r="25" spans="1:9" x14ac:dyDescent="0.25">
      <c r="A25" s="18" t="s">
        <v>38</v>
      </c>
      <c r="B25" s="21" t="s">
        <v>57</v>
      </c>
      <c r="C25" s="19" t="s">
        <v>18</v>
      </c>
      <c r="D25" s="11">
        <v>8</v>
      </c>
      <c r="E25" s="35"/>
      <c r="F25" s="39">
        <f>+D25*E25</f>
        <v>0</v>
      </c>
      <c r="H25"/>
      <c r="I25"/>
    </row>
    <row r="26" spans="1:9" x14ac:dyDescent="0.25">
      <c r="A26" s="18" t="s">
        <v>39</v>
      </c>
      <c r="B26" s="21" t="s">
        <v>67</v>
      </c>
      <c r="C26" s="19" t="s">
        <v>18</v>
      </c>
      <c r="D26" s="11">
        <v>1</v>
      </c>
      <c r="E26" s="35"/>
      <c r="F26" s="39">
        <f>+D26*E26</f>
        <v>0</v>
      </c>
      <c r="H26"/>
      <c r="I26"/>
    </row>
    <row r="27" spans="1:9" x14ac:dyDescent="0.25">
      <c r="A27" s="20">
        <v>3</v>
      </c>
      <c r="B27" s="16" t="s">
        <v>41</v>
      </c>
      <c r="C27" s="31"/>
      <c r="D27" s="31"/>
      <c r="E27" s="31"/>
      <c r="F27" s="31"/>
      <c r="H27"/>
      <c r="I27"/>
    </row>
    <row r="28" spans="1:9" x14ac:dyDescent="0.25">
      <c r="A28" s="29"/>
      <c r="B28" s="25" t="s">
        <v>10</v>
      </c>
      <c r="C28" s="29"/>
      <c r="D28" s="29"/>
      <c r="E28" s="29"/>
      <c r="F28" s="27">
        <f>+SUM(F29:F32)</f>
        <v>0</v>
      </c>
      <c r="H28"/>
      <c r="I28"/>
    </row>
    <row r="29" spans="1:9" ht="29.25" x14ac:dyDescent="0.25">
      <c r="A29" s="18" t="s">
        <v>47</v>
      </c>
      <c r="B29" s="21" t="s">
        <v>68</v>
      </c>
      <c r="C29" s="19" t="s">
        <v>20</v>
      </c>
      <c r="D29" s="11">
        <v>360</v>
      </c>
      <c r="E29" s="35"/>
      <c r="F29" s="39">
        <f>+D29*E29</f>
        <v>0</v>
      </c>
      <c r="H29"/>
      <c r="I29"/>
    </row>
    <row r="30" spans="1:9" ht="43.5" x14ac:dyDescent="0.25">
      <c r="A30" s="18" t="s">
        <v>48</v>
      </c>
      <c r="B30" s="21" t="s">
        <v>55</v>
      </c>
      <c r="C30" s="19" t="s">
        <v>18</v>
      </c>
      <c r="D30" s="11">
        <v>1</v>
      </c>
      <c r="E30" s="35"/>
      <c r="F30" s="39">
        <f>+D30*E30</f>
        <v>0</v>
      </c>
      <c r="H30"/>
      <c r="I30"/>
    </row>
    <row r="31" spans="1:9" x14ac:dyDescent="0.25">
      <c r="A31" s="18" t="s">
        <v>49</v>
      </c>
      <c r="B31" s="21" t="s">
        <v>56</v>
      </c>
      <c r="C31" s="19" t="s">
        <v>18</v>
      </c>
      <c r="D31" s="11">
        <v>2</v>
      </c>
      <c r="E31" s="35"/>
      <c r="F31" s="39">
        <f>E31*D31</f>
        <v>0</v>
      </c>
      <c r="H31"/>
      <c r="I31"/>
    </row>
    <row r="32" spans="1:9" x14ac:dyDescent="0.25">
      <c r="A32" s="18" t="s">
        <v>50</v>
      </c>
      <c r="B32" s="21" t="s">
        <v>51</v>
      </c>
      <c r="C32" s="19" t="s">
        <v>24</v>
      </c>
      <c r="D32" s="12">
        <v>8</v>
      </c>
      <c r="E32" s="35"/>
      <c r="F32" s="39">
        <f>+D32*E32</f>
        <v>0</v>
      </c>
    </row>
    <row r="33" spans="1:7" ht="30" x14ac:dyDescent="0.25">
      <c r="A33" s="20">
        <v>4</v>
      </c>
      <c r="B33" s="16" t="s">
        <v>53</v>
      </c>
      <c r="C33" s="28"/>
      <c r="D33" s="28"/>
      <c r="E33" s="28"/>
      <c r="F33" s="28"/>
    </row>
    <row r="34" spans="1:7" x14ac:dyDescent="0.25">
      <c r="A34" s="29"/>
      <c r="B34" s="25" t="s">
        <v>10</v>
      </c>
      <c r="C34" s="29"/>
      <c r="D34" s="29"/>
      <c r="E34" s="29"/>
      <c r="F34" s="27">
        <f>+SUM(F35:F38)</f>
        <v>0</v>
      </c>
    </row>
    <row r="35" spans="1:7" x14ac:dyDescent="0.25">
      <c r="A35" s="18" t="s">
        <v>12</v>
      </c>
      <c r="B35" s="21" t="s">
        <v>58</v>
      </c>
      <c r="C35" s="19" t="s">
        <v>43</v>
      </c>
      <c r="D35" s="11">
        <v>10</v>
      </c>
      <c r="E35" s="35"/>
      <c r="F35" s="39">
        <f>+D35*E35</f>
        <v>0</v>
      </c>
    </row>
    <row r="36" spans="1:7" x14ac:dyDescent="0.25">
      <c r="A36" s="18" t="s">
        <v>13</v>
      </c>
      <c r="B36" s="21" t="s">
        <v>59</v>
      </c>
      <c r="C36" s="19" t="s">
        <v>11</v>
      </c>
      <c r="D36" s="11">
        <v>1</v>
      </c>
      <c r="E36" s="35"/>
      <c r="F36" s="39">
        <f>D36*E36</f>
        <v>0</v>
      </c>
    </row>
    <row r="37" spans="1:7" x14ac:dyDescent="0.25">
      <c r="A37" s="18" t="s">
        <v>14</v>
      </c>
      <c r="B37" s="21" t="s">
        <v>69</v>
      </c>
      <c r="C37" s="19" t="s">
        <v>11</v>
      </c>
      <c r="D37" s="11">
        <v>1</v>
      </c>
      <c r="E37" s="35"/>
      <c r="F37" s="39">
        <f>D37*E37</f>
        <v>0</v>
      </c>
    </row>
    <row r="38" spans="1:7" x14ac:dyDescent="0.25">
      <c r="A38" s="18" t="s">
        <v>22</v>
      </c>
      <c r="B38" s="21" t="s">
        <v>60</v>
      </c>
      <c r="C38" s="19" t="s">
        <v>11</v>
      </c>
      <c r="D38" s="11">
        <v>1</v>
      </c>
      <c r="E38" s="35"/>
      <c r="F38" s="39">
        <f>D38*E38</f>
        <v>0</v>
      </c>
    </row>
    <row r="39" spans="1:7" x14ac:dyDescent="0.25">
      <c r="A39" s="13"/>
      <c r="B39" s="14"/>
      <c r="C39" s="15"/>
      <c r="D39" s="15"/>
      <c r="E39" s="15"/>
      <c r="F39" s="15"/>
    </row>
    <row r="40" spans="1:7" x14ac:dyDescent="0.25">
      <c r="A40" s="33"/>
      <c r="B40" s="43" t="s">
        <v>15</v>
      </c>
      <c r="C40" s="44"/>
      <c r="D40" s="44"/>
      <c r="E40" s="45"/>
      <c r="F40" s="34">
        <f>F6+F12+F34+F28</f>
        <v>0</v>
      </c>
    </row>
    <row r="41" spans="1:7" x14ac:dyDescent="0.25">
      <c r="A41" s="37"/>
      <c r="B41" s="46" t="s">
        <v>73</v>
      </c>
      <c r="C41" s="47"/>
      <c r="D41" s="47"/>
      <c r="E41" s="48"/>
      <c r="F41" s="38"/>
      <c r="G41" s="32"/>
    </row>
    <row r="42" spans="1:7" x14ac:dyDescent="0.25">
      <c r="A42" s="33"/>
      <c r="B42" s="43" t="s">
        <v>72</v>
      </c>
      <c r="C42" s="44"/>
      <c r="D42" s="44"/>
      <c r="E42" s="45"/>
      <c r="F42" s="34">
        <f>F40+F41</f>
        <v>0</v>
      </c>
      <c r="G42" s="32"/>
    </row>
    <row r="43" spans="1:7" ht="15" customHeight="1" x14ac:dyDescent="0.25">
      <c r="F43" s="1"/>
    </row>
    <row r="44" spans="1:7" ht="15" customHeight="1" x14ac:dyDescent="0.25">
      <c r="F44" s="1"/>
    </row>
    <row r="45" spans="1:7" ht="15" customHeight="1" x14ac:dyDescent="0.25">
      <c r="F45" s="1"/>
    </row>
    <row r="46" spans="1:7" ht="18.75" customHeight="1" x14ac:dyDescent="0.25">
      <c r="F46" s="1"/>
    </row>
    <row r="47" spans="1:7" x14ac:dyDescent="0.25">
      <c r="F47" s="1"/>
    </row>
    <row r="48" spans="1:7" x14ac:dyDescent="0.25">
      <c r="F48" s="1"/>
    </row>
    <row r="49" spans="6:6" x14ac:dyDescent="0.25">
      <c r="F49" s="1"/>
    </row>
    <row r="50" spans="6:6" x14ac:dyDescent="0.25">
      <c r="F50" s="1"/>
    </row>
    <row r="51" spans="6:6" x14ac:dyDescent="0.25">
      <c r="F51" s="1"/>
    </row>
    <row r="52" spans="6:6" x14ac:dyDescent="0.25">
      <c r="F52" s="1"/>
    </row>
    <row r="53" spans="6:6" x14ac:dyDescent="0.25">
      <c r="F53" s="1"/>
    </row>
    <row r="54" spans="6:6" x14ac:dyDescent="0.25">
      <c r="F54" s="1"/>
    </row>
    <row r="55" spans="6:6" x14ac:dyDescent="0.25">
      <c r="F55" s="1"/>
    </row>
    <row r="56" spans="6:6" x14ac:dyDescent="0.25">
      <c r="F56" s="1"/>
    </row>
    <row r="57" spans="6:6" x14ac:dyDescent="0.25">
      <c r="F57" s="1"/>
    </row>
    <row r="58" spans="6:6" x14ac:dyDescent="0.25">
      <c r="F58" s="1"/>
    </row>
    <row r="59" spans="6:6" x14ac:dyDescent="0.25">
      <c r="F59" s="1"/>
    </row>
    <row r="60" spans="6:6" x14ac:dyDescent="0.25">
      <c r="F60" s="1"/>
    </row>
    <row r="61" spans="6:6" x14ac:dyDescent="0.25">
      <c r="F61" s="1"/>
    </row>
    <row r="62" spans="6:6" x14ac:dyDescent="0.25">
      <c r="F62" s="1"/>
    </row>
    <row r="63" spans="6:6" x14ac:dyDescent="0.25">
      <c r="F63" s="1"/>
    </row>
    <row r="64" spans="6:6" x14ac:dyDescent="0.25">
      <c r="F64" s="1"/>
    </row>
    <row r="65" spans="6:6" x14ac:dyDescent="0.25">
      <c r="F65" s="1"/>
    </row>
    <row r="66" spans="6:6" x14ac:dyDescent="0.25">
      <c r="F66" s="1"/>
    </row>
    <row r="67" spans="6:6" x14ac:dyDescent="0.25">
      <c r="F67" s="1"/>
    </row>
    <row r="68" spans="6:6" x14ac:dyDescent="0.25">
      <c r="F68" s="1"/>
    </row>
    <row r="69" spans="6:6" x14ac:dyDescent="0.25">
      <c r="F69" s="1"/>
    </row>
    <row r="70" spans="6:6" x14ac:dyDescent="0.25">
      <c r="F70" s="1"/>
    </row>
    <row r="71" spans="6:6" x14ac:dyDescent="0.25">
      <c r="F71" s="1"/>
    </row>
    <row r="72" spans="6:6" x14ac:dyDescent="0.25">
      <c r="F72" s="1"/>
    </row>
    <row r="73" spans="6:6" x14ac:dyDescent="0.25">
      <c r="F73" s="1"/>
    </row>
    <row r="74" spans="6:6" x14ac:dyDescent="0.25">
      <c r="F74" s="1"/>
    </row>
    <row r="75" spans="6:6" x14ac:dyDescent="0.25">
      <c r="F75" s="1"/>
    </row>
    <row r="76" spans="6:6" x14ac:dyDescent="0.25">
      <c r="F76" s="1"/>
    </row>
    <row r="77" spans="6:6" x14ac:dyDescent="0.25">
      <c r="F77" s="1"/>
    </row>
    <row r="78" spans="6:6" x14ac:dyDescent="0.25">
      <c r="F78" s="1"/>
    </row>
    <row r="79" spans="6:6" x14ac:dyDescent="0.25">
      <c r="F79" s="1"/>
    </row>
    <row r="80" spans="6:6" x14ac:dyDescent="0.25">
      <c r="F80" s="1"/>
    </row>
    <row r="81" spans="6:6" x14ac:dyDescent="0.25">
      <c r="F81" s="1"/>
    </row>
    <row r="82" spans="6:6" x14ac:dyDescent="0.25">
      <c r="F82" s="1"/>
    </row>
    <row r="83" spans="6:6" x14ac:dyDescent="0.25">
      <c r="F83" s="1"/>
    </row>
    <row r="84" spans="6:6" x14ac:dyDescent="0.25">
      <c r="F84" s="1"/>
    </row>
    <row r="85" spans="6:6" x14ac:dyDescent="0.25">
      <c r="F85" s="1"/>
    </row>
    <row r="86" spans="6:6" x14ac:dyDescent="0.25">
      <c r="F86" s="1"/>
    </row>
    <row r="87" spans="6:6" x14ac:dyDescent="0.25">
      <c r="F87" s="1"/>
    </row>
    <row r="88" spans="6:6" x14ac:dyDescent="0.25">
      <c r="F88" s="1"/>
    </row>
    <row r="89" spans="6:6" x14ac:dyDescent="0.25">
      <c r="F89" s="1"/>
    </row>
    <row r="90" spans="6:6" x14ac:dyDescent="0.25">
      <c r="F90" s="1"/>
    </row>
    <row r="91" spans="6:6" x14ac:dyDescent="0.25">
      <c r="F91" s="1"/>
    </row>
    <row r="92" spans="6:6" x14ac:dyDescent="0.25">
      <c r="F92" s="1"/>
    </row>
    <row r="93" spans="6:6" x14ac:dyDescent="0.25">
      <c r="F93" s="1"/>
    </row>
    <row r="94" spans="6:6" x14ac:dyDescent="0.25">
      <c r="F94" s="1"/>
    </row>
    <row r="95" spans="6:6" x14ac:dyDescent="0.25">
      <c r="F95" s="1"/>
    </row>
    <row r="96" spans="6:6" x14ac:dyDescent="0.25">
      <c r="F96" s="1"/>
    </row>
    <row r="97" spans="6:6" x14ac:dyDescent="0.25">
      <c r="F97" s="1"/>
    </row>
    <row r="98" spans="6:6" x14ac:dyDescent="0.25">
      <c r="F98" s="1"/>
    </row>
    <row r="99" spans="6:6" x14ac:dyDescent="0.25">
      <c r="F99" s="1"/>
    </row>
    <row r="100" spans="6:6" x14ac:dyDescent="0.25">
      <c r="F100" s="1"/>
    </row>
    <row r="101" spans="6:6" x14ac:dyDescent="0.25">
      <c r="F101" s="1"/>
    </row>
    <row r="102" spans="6:6" x14ac:dyDescent="0.25">
      <c r="F102" s="1"/>
    </row>
    <row r="103" spans="6:6" x14ac:dyDescent="0.25">
      <c r="F103" s="1"/>
    </row>
    <row r="104" spans="6:6" x14ac:dyDescent="0.25">
      <c r="F104" s="1"/>
    </row>
    <row r="105" spans="6:6" x14ac:dyDescent="0.25">
      <c r="F105" s="1"/>
    </row>
    <row r="106" spans="6:6" x14ac:dyDescent="0.25">
      <c r="F106" s="1"/>
    </row>
    <row r="107" spans="6:6" x14ac:dyDescent="0.25">
      <c r="F107" s="1"/>
    </row>
    <row r="108" spans="6:6" x14ac:dyDescent="0.25">
      <c r="F108" s="1"/>
    </row>
    <row r="109" spans="6:6" x14ac:dyDescent="0.25">
      <c r="F109" s="1"/>
    </row>
    <row r="110" spans="6:6" x14ac:dyDescent="0.25">
      <c r="F110" s="1"/>
    </row>
    <row r="111" spans="6:6" x14ac:dyDescent="0.25">
      <c r="F111" s="1"/>
    </row>
    <row r="112" spans="6:6" x14ac:dyDescent="0.25">
      <c r="F112" s="1"/>
    </row>
    <row r="113" spans="6:6" x14ac:dyDescent="0.25">
      <c r="F113" s="1"/>
    </row>
  </sheetData>
  <sheetProtection algorithmName="SHA-512" hashValue="C8FODpA2Iks/APLbg77badt1XdyWci20ztK8jvOIzNDU/fn2iZtl1NpB7X/AgNQmwx01GRKoL510g6cDrpLyrA==" saltValue="AgWHRjGSPN4efHhKJ3/ZZw==" spinCount="100000" sheet="1" objects="1" scenarios="1" selectLockedCells="1"/>
  <mergeCells count="4">
    <mergeCell ref="A2:F2"/>
    <mergeCell ref="B40:E40"/>
    <mergeCell ref="B41:E41"/>
    <mergeCell ref="B42:E42"/>
  </mergeCells>
  <phoneticPr fontId="12" type="noConversion"/>
  <pageMargins left="1.1023622047244095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 Ratej</dc:creator>
  <cp:lastModifiedBy>Petra Dečman</cp:lastModifiedBy>
  <cp:lastPrinted>2021-11-02T13:16:42Z</cp:lastPrinted>
  <dcterms:created xsi:type="dcterms:W3CDTF">2020-07-28T20:18:47Z</dcterms:created>
  <dcterms:modified xsi:type="dcterms:W3CDTF">2026-08-12T10:18:17Z</dcterms:modified>
</cp:coreProperties>
</file>